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-120" yWindow="-120" windowWidth="24240" windowHeight="13740"/>
  </bookViews>
  <sheets>
    <sheet name="Лист1" sheetId="1" r:id="rId1"/>
  </sheets>
  <definedNames>
    <definedName name="_xlnm.Print_Area" localSheetId="0">Лист1!$A$1:$J$27</definedName>
  </definedNames>
  <calcPr calcId="144525"/>
</workbook>
</file>

<file path=xl/calcChain.xml><?xml version="1.0" encoding="utf-8"?>
<calcChain xmlns="http://schemas.openxmlformats.org/spreadsheetml/2006/main">
  <c r="I3" i="1" l="1"/>
  <c r="H3" i="1"/>
  <c r="H15" i="1" l="1"/>
  <c r="I15" i="1"/>
  <c r="I4" i="1"/>
  <c r="I26" i="1" l="1"/>
  <c r="H26" i="1"/>
  <c r="I24" i="1"/>
  <c r="H24" i="1"/>
</calcChain>
</file>

<file path=xl/sharedStrings.xml><?xml version="1.0" encoding="utf-8"?>
<sst xmlns="http://schemas.openxmlformats.org/spreadsheetml/2006/main" count="149" uniqueCount="83">
  <si>
    <t>№ Общ</t>
  </si>
  <si>
    <t>Компания</t>
  </si>
  <si>
    <t>Инвестиционный проект</t>
  </si>
  <si>
    <t>Страна инвестора</t>
  </si>
  <si>
    <t>Рабочие места</t>
  </si>
  <si>
    <t>Стоимость проекта, млн. тенге</t>
  </si>
  <si>
    <t>Текущий статус</t>
  </si>
  <si>
    <t>ТОО «Консолидированная строительная горнорудная компания»</t>
  </si>
  <si>
    <t>Переработка и обогащение меди</t>
  </si>
  <si>
    <t>Казахстан</t>
  </si>
  <si>
    <t>МПС</t>
  </si>
  <si>
    <t>СМР</t>
  </si>
  <si>
    <t>Строительство промышленного города</t>
  </si>
  <si>
    <t>Китай</t>
  </si>
  <si>
    <t>ТОО "Достык Транс Терминал"</t>
  </si>
  <si>
    <t>Строительство многофункционального груз перевалочного терминала на ст. Достык</t>
  </si>
  <si>
    <t>ТОО "DAR RAIL INFRASTRUCTURE"</t>
  </si>
  <si>
    <t>Строительство логистического парка</t>
  </si>
  <si>
    <t>Подготовка документации</t>
  </si>
  <si>
    <t>Строительство ГЭС на р. Коксу</t>
  </si>
  <si>
    <t>МЭ</t>
  </si>
  <si>
    <t>Коринская ГЭС 3 на р. Кора</t>
  </si>
  <si>
    <t>МСХ</t>
  </si>
  <si>
    <t>ТОО "Бекзат"</t>
  </si>
  <si>
    <t>ТОО "Баскан Повер"</t>
  </si>
  <si>
    <t>Верхне - Басканская ГЭС 2</t>
  </si>
  <si>
    <t>ТОО "ЕвроТрансГруп"</t>
  </si>
  <si>
    <t>Строительство многофункционального перегрузочного терминала</t>
  </si>
  <si>
    <t>Верхне - Басканская ГЭС 3</t>
  </si>
  <si>
    <t>ТОО "Aksenger"</t>
  </si>
  <si>
    <t>Строительство горно-металлургического комплекса по добыче и переработке золотосодержащих руд</t>
  </si>
  <si>
    <t>ТОО «Текмет»</t>
  </si>
  <si>
    <t xml:space="preserve">Строительство ткелийского металлургического завода </t>
  </si>
  <si>
    <t>Казхастан</t>
  </si>
  <si>
    <t>ИП "Жунусова"</t>
  </si>
  <si>
    <t>Строительство супермаркета</t>
  </si>
  <si>
    <t>МТИ</t>
  </si>
  <si>
    <t xml:space="preserve">КХ «Кобенбаев Оралбек Жайлаубаевич»
</t>
  </si>
  <si>
    <t>Разведение крупного рогатого скота мясо-молочного направления для последующей реализации с.х. продукции населению в виде молока и мяса</t>
  </si>
  <si>
    <t>ТОО "Kaz-Astana"</t>
  </si>
  <si>
    <t xml:space="preserve">Организация складского комплекса </t>
  </si>
  <si>
    <t>ТОО "Смарт Агро 2024"</t>
  </si>
  <si>
    <t>ТОО "Резон Проект"</t>
  </si>
  <si>
    <t>Торговый центр</t>
  </si>
  <si>
    <t xml:space="preserve">ТОО «Текелийский энергокомплекс» </t>
  </si>
  <si>
    <t>Модернизация и расширение ТОО «Текелийский энергокомплекс»  со строительством парогазовой установки</t>
  </si>
  <si>
    <t>Введен</t>
  </si>
  <si>
    <t>Районы и города</t>
  </si>
  <si>
    <t>Коксуский район</t>
  </si>
  <si>
    <t>Панфиловский район</t>
  </si>
  <si>
    <t>Ескельдинский район</t>
  </si>
  <si>
    <t>Сарканский район</t>
  </si>
  <si>
    <t>г. Текели</t>
  </si>
  <si>
    <t>Алакольский район</t>
  </si>
  <si>
    <t>Кербулакский район</t>
  </si>
  <si>
    <t>ЦГО</t>
  </si>
  <si>
    <t>ТОО "Стальбетон"</t>
  </si>
  <si>
    <t>г. Талдыкорган</t>
  </si>
  <si>
    <t>Строительство завода по производству газоблочных кирпичей автоклавного твердения</t>
  </si>
  <si>
    <t>ТОО "Коринская ГЭС"</t>
  </si>
  <si>
    <t xml:space="preserve"> ТОО "КАЗАХСТАНСКО-КИТАЙСКИЙ МЕЖДУНАРОДНЫЙ ПРОМЫШЛЕННЫЙ ГОРОД" </t>
  </si>
  <si>
    <t>2027 год - 1 проект стоимостью 1 300 млрд. тенге</t>
  </si>
  <si>
    <t>2028 год - 1 проект стоимостью 29 млрд. тенге</t>
  </si>
  <si>
    <t>Период реализации</t>
  </si>
  <si>
    <t>2022-2024 гг</t>
  </si>
  <si>
    <t>2020-2024 гг</t>
  </si>
  <si>
    <t>2024-2024 гг</t>
  </si>
  <si>
    <t>2017-2024 гг</t>
  </si>
  <si>
    <t>2022-2025 гг</t>
  </si>
  <si>
    <t>2021-2025 гг</t>
  </si>
  <si>
    <t>2020-2026 гг</t>
  </si>
  <si>
    <t>2023-2027 гг</t>
  </si>
  <si>
    <t>2022-2028 гг</t>
  </si>
  <si>
    <t>Системы дождевального орошения для сои</t>
  </si>
  <si>
    <t>Проекты Национальной цифровой инвестиционной  платформы по области Жетісу</t>
  </si>
  <si>
    <t>Компания в 2022 году выиграла аукцион продаже электроэнергии ТОО "Расчетно-финансовый центр по поддержке ВИЭ" по фиксированному тарифу, которая на сегодняшний день является не рентабельной. В связи с чем, ввод объекта перенесен на 2025 год для участия в аукционе по более повышенной тарификации</t>
  </si>
  <si>
    <t>2024 год - 10 проектов стоимостью 39,8 млрд. тенге</t>
  </si>
  <si>
    <t>ТОО «Steelers»</t>
  </si>
  <si>
    <t xml:space="preserve">Организация металлопрокатного завода по выпуску арматуры и обслуживанию промышленной площадки </t>
  </si>
  <si>
    <t>2022-2026 гг</t>
  </si>
  <si>
    <t>2019-2026 гг</t>
  </si>
  <si>
    <t>2025 год - 3 проекта стоимостью 21,8 млрд. тенге</t>
  </si>
  <si>
    <t>2026 год - 4 проекта стоимостью 377,1 млрд. тенге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</si>
</sst>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rgb="FF00000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0AD47"/>
      </patternFill>
    </fill>
    <fill>
      <patternFill patternType="solid">
        <fgColor theme="0"/>
        <bgColor rgb="FF6FA8DC"/>
      </patternFill>
    </fill>
    <fill>
      <patternFill patternType="solid">
        <fgColor theme="0"/>
        <bgColor theme="9"/>
      </patternFill>
    </fill>
    <fill>
      <patternFill patternType="solid">
        <fgColor theme="9" tint="0.39997558519241921"/>
        <bgColor rgb="FF70AD47"/>
      </patternFill>
    </fill>
    <fill>
      <patternFill patternType="solid">
        <fgColor theme="9" tint="0.39997558519241921"/>
        <bgColor rgb="FF6FA8DC"/>
      </patternFill>
    </fill>
    <fill>
      <patternFill patternType="solid">
        <fgColor theme="9" tint="0.39997558519241921"/>
        <bgColor theme="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9" fillId="0" borderId="0"/>
  </cellStyleXfs>
  <cellXfs count="50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8" borderId="1" xfId="0" applyNumberFormat="1" applyFont="1" applyFill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view="pageBreakPreview" topLeftCell="B1" zoomScaleNormal="100" zoomScaleSheetLayoutView="100" workbookViewId="0">
      <selection activeCell="J12" sqref="J12"/>
    </sheetView>
  </sheetViews>
  <sheetFormatPr defaultRowHeight="14.25" x14ac:dyDescent="0.2"/>
  <cols>
    <col min="1" max="1" width="5.28515625" style="1" customWidth="1"/>
    <col min="2" max="2" width="35.5703125" style="1" customWidth="1"/>
    <col min="3" max="3" width="33.5703125" style="1" customWidth="1"/>
    <col min="4" max="4" width="46.5703125" style="1" customWidth="1"/>
    <col min="5" max="6" width="14.85546875" style="1" customWidth="1"/>
    <col min="7" max="7" width="8.7109375" style="1" customWidth="1"/>
    <col min="8" max="8" width="12.42578125" style="1" customWidth="1"/>
    <col min="9" max="9" width="13" style="1" customWidth="1"/>
    <col min="10" max="10" width="34.7109375" style="1" customWidth="1"/>
    <col min="11" max="16384" width="9.140625" style="1"/>
  </cols>
  <sheetData>
    <row r="1" spans="1:10" ht="36.75" customHeight="1" x14ac:dyDescent="0.2">
      <c r="A1" s="37" t="s">
        <v>74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45" x14ac:dyDescent="0.2">
      <c r="A2" s="9" t="s">
        <v>0</v>
      </c>
      <c r="B2" s="10" t="s">
        <v>1</v>
      </c>
      <c r="C2" s="10" t="s">
        <v>47</v>
      </c>
      <c r="D2" s="11" t="s">
        <v>2</v>
      </c>
      <c r="E2" s="11" t="s">
        <v>3</v>
      </c>
      <c r="F2" s="11" t="s">
        <v>63</v>
      </c>
      <c r="G2" s="11" t="s">
        <v>55</v>
      </c>
      <c r="H2" s="12" t="s">
        <v>4</v>
      </c>
      <c r="I2" s="12" t="s">
        <v>5</v>
      </c>
      <c r="J2" s="11" t="s">
        <v>6</v>
      </c>
    </row>
    <row r="3" spans="1:10" ht="17.25" customHeight="1" x14ac:dyDescent="0.2">
      <c r="A3" s="13"/>
      <c r="B3" s="47"/>
      <c r="C3" s="48"/>
      <c r="D3" s="48"/>
      <c r="E3" s="48"/>
      <c r="F3" s="48"/>
      <c r="G3" s="49"/>
      <c r="H3" s="16">
        <f>H4+H15+H19+H24+H26</f>
        <v>5543</v>
      </c>
      <c r="I3" s="16">
        <f>I4+I15+I19+I24+I26</f>
        <v>1767752.5</v>
      </c>
      <c r="J3" s="14"/>
    </row>
    <row r="4" spans="1:10" ht="15.75" x14ac:dyDescent="0.2">
      <c r="A4" s="7"/>
      <c r="B4" s="38" t="s">
        <v>76</v>
      </c>
      <c r="C4" s="39"/>
      <c r="D4" s="39"/>
      <c r="E4" s="39"/>
      <c r="F4" s="39"/>
      <c r="G4" s="40"/>
      <c r="H4" s="12">
        <v>587</v>
      </c>
      <c r="I4" s="12">
        <f>SUM(I5:I14)</f>
        <v>39872.5</v>
      </c>
      <c r="J4" s="8"/>
    </row>
    <row r="5" spans="1:10" x14ac:dyDescent="0.2">
      <c r="A5" s="2">
        <v>1</v>
      </c>
      <c r="B5" s="21" t="s">
        <v>34</v>
      </c>
      <c r="C5" s="21" t="s">
        <v>48</v>
      </c>
      <c r="D5" s="22" t="s">
        <v>35</v>
      </c>
      <c r="E5" s="2" t="s">
        <v>33</v>
      </c>
      <c r="F5" s="2" t="s">
        <v>64</v>
      </c>
      <c r="G5" s="2" t="s">
        <v>36</v>
      </c>
      <c r="H5" s="3">
        <v>15</v>
      </c>
      <c r="I5" s="3">
        <v>500</v>
      </c>
      <c r="J5" s="20" t="s">
        <v>46</v>
      </c>
    </row>
    <row r="6" spans="1:10" ht="57" x14ac:dyDescent="0.2">
      <c r="A6" s="2">
        <v>2</v>
      </c>
      <c r="B6" s="21" t="s">
        <v>37</v>
      </c>
      <c r="C6" s="21" t="s">
        <v>49</v>
      </c>
      <c r="D6" s="22" t="s">
        <v>38</v>
      </c>
      <c r="E6" s="2" t="s">
        <v>33</v>
      </c>
      <c r="F6" s="2" t="s">
        <v>65</v>
      </c>
      <c r="G6" s="2" t="s">
        <v>22</v>
      </c>
      <c r="H6" s="3">
        <v>45</v>
      </c>
      <c r="I6" s="4">
        <v>565.5</v>
      </c>
      <c r="J6" s="20" t="s">
        <v>46</v>
      </c>
    </row>
    <row r="7" spans="1:10" ht="18.75" customHeight="1" x14ac:dyDescent="0.2">
      <c r="A7" s="2">
        <v>3</v>
      </c>
      <c r="B7" s="21" t="s">
        <v>39</v>
      </c>
      <c r="C7" s="21" t="s">
        <v>49</v>
      </c>
      <c r="D7" s="22" t="s">
        <v>40</v>
      </c>
      <c r="E7" s="2" t="s">
        <v>33</v>
      </c>
      <c r="F7" s="2" t="s">
        <v>64</v>
      </c>
      <c r="G7" s="2" t="s">
        <v>36</v>
      </c>
      <c r="H7" s="3">
        <v>207</v>
      </c>
      <c r="I7" s="3">
        <v>507</v>
      </c>
      <c r="J7" s="20" t="s">
        <v>46</v>
      </c>
    </row>
    <row r="8" spans="1:10" x14ac:dyDescent="0.2">
      <c r="A8" s="2">
        <v>4</v>
      </c>
      <c r="B8" s="21" t="s">
        <v>41</v>
      </c>
      <c r="C8" s="21" t="s">
        <v>48</v>
      </c>
      <c r="D8" s="22" t="s">
        <v>73</v>
      </c>
      <c r="E8" s="2" t="s">
        <v>9</v>
      </c>
      <c r="F8" s="2" t="s">
        <v>66</v>
      </c>
      <c r="G8" s="2" t="s">
        <v>22</v>
      </c>
      <c r="H8" s="3">
        <v>10</v>
      </c>
      <c r="I8" s="3">
        <v>2000</v>
      </c>
      <c r="J8" s="20" t="s">
        <v>46</v>
      </c>
    </row>
    <row r="9" spans="1:10" x14ac:dyDescent="0.2">
      <c r="A9" s="2">
        <v>5</v>
      </c>
      <c r="B9" s="21" t="s">
        <v>24</v>
      </c>
      <c r="C9" s="21" t="s">
        <v>51</v>
      </c>
      <c r="D9" s="22" t="s">
        <v>25</v>
      </c>
      <c r="E9" s="2" t="s">
        <v>9</v>
      </c>
      <c r="F9" s="2" t="s">
        <v>65</v>
      </c>
      <c r="G9" s="2" t="s">
        <v>20</v>
      </c>
      <c r="H9" s="3">
        <v>7</v>
      </c>
      <c r="I9" s="3">
        <v>7000</v>
      </c>
      <c r="J9" s="20" t="s">
        <v>46</v>
      </c>
    </row>
    <row r="10" spans="1:10" x14ac:dyDescent="0.2">
      <c r="A10" s="2">
        <v>6</v>
      </c>
      <c r="B10" s="21" t="s">
        <v>24</v>
      </c>
      <c r="C10" s="21" t="s">
        <v>51</v>
      </c>
      <c r="D10" s="22" t="s">
        <v>28</v>
      </c>
      <c r="E10" s="2" t="s">
        <v>9</v>
      </c>
      <c r="F10" s="2" t="s">
        <v>65</v>
      </c>
      <c r="G10" s="2" t="s">
        <v>20</v>
      </c>
      <c r="H10" s="3">
        <v>8</v>
      </c>
      <c r="I10" s="3">
        <v>5300</v>
      </c>
      <c r="J10" s="20" t="s">
        <v>46</v>
      </c>
    </row>
    <row r="11" spans="1:10" ht="42.75" x14ac:dyDescent="0.2">
      <c r="A11" s="2">
        <v>7</v>
      </c>
      <c r="B11" s="23" t="s">
        <v>29</v>
      </c>
      <c r="C11" s="23" t="s">
        <v>51</v>
      </c>
      <c r="D11" s="24" t="s">
        <v>30</v>
      </c>
      <c r="E11" s="5" t="s">
        <v>9</v>
      </c>
      <c r="F11" s="5" t="s">
        <v>64</v>
      </c>
      <c r="G11" s="5" t="s">
        <v>10</v>
      </c>
      <c r="H11" s="6">
        <v>80</v>
      </c>
      <c r="I11" s="6">
        <v>2200</v>
      </c>
      <c r="J11" s="20" t="s">
        <v>46</v>
      </c>
    </row>
    <row r="12" spans="1:10" x14ac:dyDescent="0.2">
      <c r="A12" s="2">
        <v>8</v>
      </c>
      <c r="B12" s="23" t="s">
        <v>42</v>
      </c>
      <c r="C12" s="23" t="s">
        <v>49</v>
      </c>
      <c r="D12" s="24" t="s">
        <v>43</v>
      </c>
      <c r="E12" s="5" t="s">
        <v>9</v>
      </c>
      <c r="F12" s="5" t="s">
        <v>67</v>
      </c>
      <c r="G12" s="5" t="s">
        <v>36</v>
      </c>
      <c r="H12" s="6">
        <v>150</v>
      </c>
      <c r="I12" s="6">
        <v>3000</v>
      </c>
      <c r="J12" s="20" t="s">
        <v>46</v>
      </c>
    </row>
    <row r="13" spans="1:10" ht="42.75" x14ac:dyDescent="0.2">
      <c r="A13" s="2">
        <v>9</v>
      </c>
      <c r="B13" s="23" t="s">
        <v>44</v>
      </c>
      <c r="C13" s="23" t="s">
        <v>52</v>
      </c>
      <c r="D13" s="24" t="s">
        <v>45</v>
      </c>
      <c r="E13" s="5" t="s">
        <v>9</v>
      </c>
      <c r="F13" s="5" t="s">
        <v>64</v>
      </c>
      <c r="G13" s="5" t="s">
        <v>10</v>
      </c>
      <c r="H13" s="6">
        <v>15</v>
      </c>
      <c r="I13" s="6">
        <v>16300</v>
      </c>
      <c r="J13" s="20" t="s">
        <v>46</v>
      </c>
    </row>
    <row r="14" spans="1:10" ht="42.75" x14ac:dyDescent="0.2">
      <c r="A14" s="2">
        <v>10</v>
      </c>
      <c r="B14" s="25" t="s">
        <v>56</v>
      </c>
      <c r="C14" s="25" t="s">
        <v>57</v>
      </c>
      <c r="D14" s="26" t="s">
        <v>58</v>
      </c>
      <c r="E14" s="27" t="s">
        <v>9</v>
      </c>
      <c r="F14" s="27" t="s">
        <v>66</v>
      </c>
      <c r="G14" s="19" t="s">
        <v>10</v>
      </c>
      <c r="H14" s="19">
        <v>50</v>
      </c>
      <c r="I14" s="19">
        <v>2500</v>
      </c>
      <c r="J14" s="20" t="s">
        <v>46</v>
      </c>
    </row>
    <row r="15" spans="1:10" ht="15" x14ac:dyDescent="0.2">
      <c r="A15" s="5"/>
      <c r="B15" s="41" t="s">
        <v>81</v>
      </c>
      <c r="C15" s="42"/>
      <c r="D15" s="42"/>
      <c r="E15" s="42"/>
      <c r="F15" s="42"/>
      <c r="G15" s="43"/>
      <c r="H15" s="17">
        <f>SUM(H16:H18)</f>
        <v>321</v>
      </c>
      <c r="I15" s="17">
        <f>SUM(I16:I18)</f>
        <v>21780</v>
      </c>
      <c r="J15" s="18"/>
    </row>
    <row r="16" spans="1:10" ht="128.25" x14ac:dyDescent="0.2">
      <c r="A16" s="2">
        <v>11</v>
      </c>
      <c r="B16" s="23" t="s">
        <v>59</v>
      </c>
      <c r="C16" s="23" t="s">
        <v>50</v>
      </c>
      <c r="D16" s="24" t="s">
        <v>21</v>
      </c>
      <c r="E16" s="5" t="s">
        <v>9</v>
      </c>
      <c r="F16" s="5" t="s">
        <v>69</v>
      </c>
      <c r="G16" s="5" t="s">
        <v>20</v>
      </c>
      <c r="H16" s="6">
        <v>21</v>
      </c>
      <c r="I16" s="6">
        <v>10200</v>
      </c>
      <c r="J16" s="29" t="s">
        <v>75</v>
      </c>
    </row>
    <row r="17" spans="1:10" ht="42.75" x14ac:dyDescent="0.2">
      <c r="A17" s="28">
        <v>12</v>
      </c>
      <c r="B17" s="25" t="s">
        <v>77</v>
      </c>
      <c r="C17" s="34" t="s">
        <v>52</v>
      </c>
      <c r="D17" s="25" t="s">
        <v>78</v>
      </c>
      <c r="E17" s="34" t="s">
        <v>9</v>
      </c>
      <c r="F17" s="28" t="s">
        <v>68</v>
      </c>
      <c r="G17" s="27" t="s">
        <v>10</v>
      </c>
      <c r="H17" s="34">
        <v>160</v>
      </c>
      <c r="I17" s="34">
        <v>8180</v>
      </c>
      <c r="J17" s="33" t="s">
        <v>11</v>
      </c>
    </row>
    <row r="18" spans="1:10" ht="28.5" x14ac:dyDescent="0.2">
      <c r="A18" s="2">
        <v>13</v>
      </c>
      <c r="B18" s="30" t="s">
        <v>26</v>
      </c>
      <c r="C18" s="30" t="s">
        <v>49</v>
      </c>
      <c r="D18" s="31" t="s">
        <v>27</v>
      </c>
      <c r="E18" s="18" t="s">
        <v>9</v>
      </c>
      <c r="F18" s="18" t="s">
        <v>69</v>
      </c>
      <c r="G18" s="18" t="s">
        <v>10</v>
      </c>
      <c r="H18" s="32">
        <v>140</v>
      </c>
      <c r="I18" s="32">
        <v>3400</v>
      </c>
      <c r="J18" s="33" t="s">
        <v>11</v>
      </c>
    </row>
    <row r="19" spans="1:10" ht="15" x14ac:dyDescent="0.2">
      <c r="A19" s="2"/>
      <c r="B19" s="44" t="s">
        <v>82</v>
      </c>
      <c r="C19" s="45"/>
      <c r="D19" s="45"/>
      <c r="E19" s="45"/>
      <c r="F19" s="45"/>
      <c r="G19" s="46"/>
      <c r="H19" s="15">
        <v>2180</v>
      </c>
      <c r="I19" s="15">
        <v>377100</v>
      </c>
      <c r="J19" s="20"/>
    </row>
    <row r="20" spans="1:10" x14ac:dyDescent="0.2">
      <c r="A20" s="2">
        <v>14</v>
      </c>
      <c r="B20" s="21" t="s">
        <v>23</v>
      </c>
      <c r="C20" s="21" t="s">
        <v>48</v>
      </c>
      <c r="D20" s="22" t="s">
        <v>19</v>
      </c>
      <c r="E20" s="2" t="s">
        <v>9</v>
      </c>
      <c r="F20" s="2" t="s">
        <v>79</v>
      </c>
      <c r="G20" s="2" t="s">
        <v>20</v>
      </c>
      <c r="H20" s="3">
        <v>15</v>
      </c>
      <c r="I20" s="3">
        <v>4200</v>
      </c>
      <c r="J20" s="20" t="s">
        <v>11</v>
      </c>
    </row>
    <row r="21" spans="1:10" ht="42.75" x14ac:dyDescent="0.2">
      <c r="A21" s="2">
        <v>15</v>
      </c>
      <c r="B21" s="21" t="s">
        <v>60</v>
      </c>
      <c r="C21" s="21" t="s">
        <v>49</v>
      </c>
      <c r="D21" s="22" t="s">
        <v>12</v>
      </c>
      <c r="E21" s="2" t="s">
        <v>13</v>
      </c>
      <c r="F21" s="2" t="s">
        <v>70</v>
      </c>
      <c r="G21" s="2" t="s">
        <v>10</v>
      </c>
      <c r="H21" s="3">
        <v>2000</v>
      </c>
      <c r="I21" s="3">
        <v>330000</v>
      </c>
      <c r="J21" s="20" t="s">
        <v>11</v>
      </c>
    </row>
    <row r="22" spans="1:10" ht="28.5" x14ac:dyDescent="0.2">
      <c r="A22" s="5">
        <v>16</v>
      </c>
      <c r="B22" s="21" t="s">
        <v>31</v>
      </c>
      <c r="C22" s="21" t="s">
        <v>52</v>
      </c>
      <c r="D22" s="22" t="s">
        <v>32</v>
      </c>
      <c r="E22" s="2" t="s">
        <v>33</v>
      </c>
      <c r="F22" s="2" t="s">
        <v>79</v>
      </c>
      <c r="G22" s="2" t="s">
        <v>10</v>
      </c>
      <c r="H22" s="3">
        <v>65</v>
      </c>
      <c r="I22" s="3">
        <v>3300</v>
      </c>
      <c r="J22" s="20" t="s">
        <v>11</v>
      </c>
    </row>
    <row r="23" spans="1:10" ht="28.5" x14ac:dyDescent="0.2">
      <c r="A23" s="5">
        <v>17</v>
      </c>
      <c r="B23" s="21" t="s">
        <v>14</v>
      </c>
      <c r="C23" s="21" t="s">
        <v>53</v>
      </c>
      <c r="D23" s="22" t="s">
        <v>15</v>
      </c>
      <c r="E23" s="2" t="s">
        <v>9</v>
      </c>
      <c r="F23" s="2" t="s">
        <v>80</v>
      </c>
      <c r="G23" s="2" t="s">
        <v>10</v>
      </c>
      <c r="H23" s="3">
        <v>100</v>
      </c>
      <c r="I23" s="3">
        <v>39600</v>
      </c>
      <c r="J23" s="20" t="s">
        <v>11</v>
      </c>
    </row>
    <row r="24" spans="1:10" ht="15" x14ac:dyDescent="0.2">
      <c r="A24" s="2"/>
      <c r="B24" s="44" t="s">
        <v>61</v>
      </c>
      <c r="C24" s="45"/>
      <c r="D24" s="45"/>
      <c r="E24" s="45"/>
      <c r="F24" s="45"/>
      <c r="G24" s="46"/>
      <c r="H24" s="15">
        <f>SUM(H25)</f>
        <v>2230</v>
      </c>
      <c r="I24" s="15">
        <f>SUM(I25)</f>
        <v>1300000</v>
      </c>
      <c r="J24" s="20"/>
    </row>
    <row r="25" spans="1:10" ht="42.75" x14ac:dyDescent="0.2">
      <c r="A25" s="2">
        <v>18</v>
      </c>
      <c r="B25" s="21" t="s">
        <v>7</v>
      </c>
      <c r="C25" s="21" t="s">
        <v>54</v>
      </c>
      <c r="D25" s="22" t="s">
        <v>8</v>
      </c>
      <c r="E25" s="2" t="s">
        <v>9</v>
      </c>
      <c r="F25" s="2" t="s">
        <v>71</v>
      </c>
      <c r="G25" s="2" t="s">
        <v>10</v>
      </c>
      <c r="H25" s="3">
        <v>2230</v>
      </c>
      <c r="I25" s="3">
        <v>1300000</v>
      </c>
      <c r="J25" s="20" t="s">
        <v>18</v>
      </c>
    </row>
    <row r="26" spans="1:10" ht="15" x14ac:dyDescent="0.2">
      <c r="A26" s="2"/>
      <c r="B26" s="44" t="s">
        <v>62</v>
      </c>
      <c r="C26" s="45"/>
      <c r="D26" s="45"/>
      <c r="E26" s="45"/>
      <c r="F26" s="45"/>
      <c r="G26" s="46"/>
      <c r="H26" s="15">
        <f>SUM(H27)</f>
        <v>225</v>
      </c>
      <c r="I26" s="15">
        <f>SUM(I27)</f>
        <v>29000</v>
      </c>
      <c r="J26" s="20"/>
    </row>
    <row r="27" spans="1:10" ht="28.5" x14ac:dyDescent="0.2">
      <c r="A27" s="2">
        <v>19</v>
      </c>
      <c r="B27" s="21" t="s">
        <v>16</v>
      </c>
      <c r="C27" s="21" t="s">
        <v>53</v>
      </c>
      <c r="D27" s="22" t="s">
        <v>17</v>
      </c>
      <c r="E27" s="2" t="s">
        <v>9</v>
      </c>
      <c r="F27" s="2" t="s">
        <v>72</v>
      </c>
      <c r="G27" s="2" t="s">
        <v>10</v>
      </c>
      <c r="H27" s="3">
        <v>225</v>
      </c>
      <c r="I27" s="3">
        <v>29000</v>
      </c>
      <c r="J27" s="20" t="s">
        <v>18</v>
      </c>
    </row>
    <row r="28" spans="1:10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spans="1:10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</row>
  </sheetData>
  <mergeCells count="8">
    <mergeCell ref="A28:J30"/>
    <mergeCell ref="A1:J1"/>
    <mergeCell ref="B4:G4"/>
    <mergeCell ref="B15:G15"/>
    <mergeCell ref="B19:G19"/>
    <mergeCell ref="B24:G24"/>
    <mergeCell ref="B26:G26"/>
    <mergeCell ref="B3:G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2025-01-27T14:30:54Z</dcterms:modified>
</cp:coreProperties>
</file>